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18-2026 - Estruturas Metálicas - Torres - Anel Oeste 138 KV\"/>
    </mc:Choice>
  </mc:AlternateContent>
  <bookViews>
    <workbookView xWindow="0" yWindow="0" windowWidth="23040" windowHeight="9252" activeTab="1"/>
  </bookViews>
  <sheets>
    <sheet name="Proposta Comercial (ABA1)" sheetId="3" r:id="rId1"/>
    <sheet name="Informações - Proposta (ABA2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J8" i="3"/>
  <c r="K8" i="3" l="1"/>
  <c r="L8" i="3" s="1"/>
  <c r="N8" i="3"/>
  <c r="O8" i="3"/>
  <c r="N9" i="3" l="1"/>
  <c r="O9" i="3"/>
</calcChain>
</file>

<file path=xl/sharedStrings.xml><?xml version="1.0" encoding="utf-8"?>
<sst xmlns="http://schemas.openxmlformats.org/spreadsheetml/2006/main" count="80" uniqueCount="77">
  <si>
    <t xml:space="preserve">Descrição </t>
  </si>
  <si>
    <t>Valor unitário contemplando somente o ICMS do produto, PIS/COFINS.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</si>
  <si>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</si>
  <si>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</si>
  <si>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</si>
  <si>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</si>
  <si>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</si>
  <si>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</si>
  <si>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</si>
  <si>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</si>
  <si>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</si>
  <si>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</si>
  <si>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</si>
  <si>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</si>
  <si>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</si>
  <si>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</si>
  <si>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</si>
  <si>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</si>
  <si>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</si>
  <si>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</si>
  <si>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</si>
  <si>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</si>
  <si>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Unidade</t>
  </si>
  <si>
    <t xml:space="preserve">Valor total dos produtos a serem FATURADOS pelo fornecedor, com todos os impostos inclusos, FRETE, e também IPI e Substituição Tributária (se for o caso), e demais custos </t>
  </si>
  <si>
    <t>TRANSFORMADORES DE CORRENTE E TRANSFORMADORES DE POTÊNCIA</t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</si>
  <si>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</si>
  <si>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</si>
  <si>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</si>
  <si>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</si>
  <si>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</si>
  <si>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</si>
  <si>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</si>
  <si>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</si>
  <si>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</si>
  <si>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</si>
  <si>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</si>
  <si>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</si>
  <si>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</si>
  <si>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</si>
  <si>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</si>
  <si>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</si>
  <si>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</si>
  <si>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</si>
  <si>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</si>
  <si>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</si>
  <si>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</si>
  <si>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</si>
  <si>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</si>
  <si>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</si>
  <si>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A pregoeira irá analisar quanto a aceitabilidade da proposta nos termos do edital e conforme proposta comercial enviada pela(s) proponente(s), contendo os valores unitários e valores totais devidamente discriminados.</t>
  </si>
  <si>
    <t>Valor total FINAL EQUALIZADO dos produtos contem-plando o diferencial de aliquota (seja ST, seja ICMS), com todos os impostos inclusos, FRETE, inclusive IPI (se for o caso), e demais custos</t>
  </si>
  <si>
    <t>Estado onde o material será faturado:</t>
  </si>
  <si>
    <t>ANEXO III - PROPOSTA COMERCIAL  -  ABA 2</t>
  </si>
  <si>
    <t xml:space="preserve">O Produto ofertado será FATU-RADO como Nacional? </t>
  </si>
  <si>
    <t>O produto terá anteci-pação da diferença de alíquota por substituição tributária?</t>
  </si>
  <si>
    <t>ANEXO III   -  PROPOSTA COMERCIAL   (ABA 1)</t>
  </si>
  <si>
    <t>*Caso nessário, será solicitado catálogo e/ou ficha técnica do(s) item(ns) ofertado(s).</t>
  </si>
  <si>
    <t>PREGÃO ELETRÔNICO N°. 018/2026 (nº COMPRASNET: 90018/2026) - DMED</t>
  </si>
  <si>
    <t>DIVERSOS</t>
  </si>
  <si>
    <t>KG</t>
  </si>
  <si>
    <t xml:space="preserve">ESTRUTURAS METÁLICAS (30 TORRES) </t>
  </si>
  <si>
    <t>ESTRUTURAS METÁLICAS (30 TORRES) PARA O PROJETO DE CONSTRUÇÃO DO ANEL OESTE – 138 KV</t>
  </si>
  <si>
    <t>018/2026  (nº 90018/2026 no Compranset)</t>
  </si>
  <si>
    <t>Código DMED</t>
  </si>
  <si>
    <t>(      ) sim                               (      ) não</t>
  </si>
  <si>
    <t>Razão Social : ......................................................................................................................../ CNPJ:..........................................</t>
  </si>
  <si>
    <t>E-mail para envio do instrumento contratual:  .............................................</t>
  </si>
  <si>
    <t>Quantidade  (QUILO)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</si>
  <si>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2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2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</si>
  <si>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r>
      <t xml:space="preserve">c)  O LICITANTE VENCEDOR deverá apresentar a PROPOSTA COMERCIAL DETALHADA AJUSTADA (conforme AS DUAS ABAS DESTE ANEXO ) postando-a no Sistema Eletrônico do Comprasnet, com todos os campos preenchidos, </t>
    </r>
    <r>
      <rPr>
        <u/>
        <sz val="10"/>
        <rFont val="Arial"/>
        <family val="2"/>
      </rPr>
      <t>conforme último lance ofertado e/ou negociado, considerando o máximo de 02 CASAS DECIMAIS APÓS A VÍRGULA</t>
    </r>
    <r>
      <rPr>
        <sz val="10"/>
        <rFont val="Arial"/>
        <family val="2"/>
      </rPr>
      <t xml:space="preserve">, para composição do valor </t>
    </r>
    <r>
      <rPr>
        <u/>
        <sz val="10"/>
        <rFont val="Arial"/>
        <family val="2"/>
      </rPr>
      <t>unitário</t>
    </r>
    <r>
      <rPr>
        <sz val="10"/>
        <rFont val="Arial"/>
        <family val="2"/>
      </rPr>
      <t xml:space="preserve"> ofertado.</t>
    </r>
  </si>
  <si>
    <r>
      <t xml:space="preserve">1.   </t>
    </r>
    <r>
      <rPr>
        <u/>
        <sz val="10"/>
        <rFont val="Arial"/>
        <family val="2"/>
      </rPr>
      <t xml:space="preserve">ATENÇÃO FORNECEDOR: </t>
    </r>
  </si>
  <si>
    <t xml:space="preserve">b)     Encerrada a ETAPA DE LANCES e concluída a negociação, a pregoeira irá analisar quanto à aceitabilidade da proposta do referido Edital de Pregão Eletrônico. </t>
  </si>
  <si>
    <t xml:space="preserve"> A INFORMAÇÃO EQUIVOCADA, EM QUALQUER FASE DESTA LICITAÇÃO A RESPEITO DA RETENÇÃO DE IMPOSTOS E DO SEU ENQUADRAMENTO LEGAL, ENSEJARÁ A RESPONSABILIDADE DO FORNECEDOR COM O ÔNUS DESTA PROPOSTA. </t>
  </si>
  <si>
    <r>
      <t>Dados da empresa para faturamento e envio do contrato</t>
    </r>
    <r>
      <rPr>
        <b/>
        <sz val="10"/>
        <rFont val="Arial"/>
        <family val="2"/>
      </rPr>
      <t>:</t>
    </r>
  </si>
  <si>
    <t>Obs: Após o encerramento da fase de lances, o Licitante classificado como 1º colocado deverá encaminhar a PROPOSTA AJUSTADA conforme PLANILHA DETALHADA em EXCEL (ABA I DO ANEXO III), prevendo os valores UNITÁRIOS e TOTAIS de acordo com seu último preço ofertado.</t>
  </si>
  <si>
    <t xml:space="preserve">Para efeito de disputa, a proposta e os lances ofertados (MENOR VALOR) deverão contemplar o VALOR UNITÁRIO DO QUILO, contemplando todos os impostos inclusos e demais despesas inerentes à contratação.                                                                                                                                          </t>
  </si>
  <si>
    <r>
      <t xml:space="preserve">a)     </t>
    </r>
    <r>
      <rPr>
        <u/>
        <sz val="10"/>
        <rFont val="Arial"/>
        <family val="2"/>
      </rPr>
      <t xml:space="preserve">O critério de classificação desta licitação é pelo </t>
    </r>
    <r>
      <rPr>
        <b/>
        <u/>
        <sz val="10"/>
        <rFont val="Arial"/>
        <family val="2"/>
      </rPr>
      <t>MENOR VALOR POR QUILO</t>
    </r>
    <r>
      <rPr>
        <u/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</si>
</sst>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_-* #,##0.00000_-;\-* #,##0.00000_-;_-* &quot;-&quot;??_-;_-@_-"/>
    <numFmt numFmtId="166" formatCode="00&quot;.&quot;000&quot;.&quot;000&quot;/&quot;0000&quot;-&quot;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6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2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10" fillId="0" borderId="2" xfId="2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0" fontId="25" fillId="3" borderId="2" xfId="1" applyNumberFormat="1" applyFont="1" applyFill="1" applyBorder="1" applyAlignment="1" applyProtection="1">
      <alignment vertical="center"/>
      <protection locked="0"/>
    </xf>
    <xf numFmtId="10" fontId="25" fillId="3" borderId="2" xfId="1" applyNumberFormat="1" applyFont="1" applyFill="1" applyBorder="1" applyAlignment="1" applyProtection="1">
      <alignment horizontal="center" vertical="center"/>
      <protection locked="0"/>
    </xf>
    <xf numFmtId="164" fontId="25" fillId="0" borderId="2" xfId="1" applyNumberFormat="1" applyFont="1" applyBorder="1" applyAlignment="1">
      <alignment horizontal="center" vertical="center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39" fontId="24" fillId="3" borderId="1" xfId="0" applyNumberFormat="1" applyFont="1" applyFill="1" applyBorder="1" applyAlignment="1" applyProtection="1">
      <alignment horizontal="center" vertical="center" wrapText="1"/>
      <protection locked="0"/>
    </xf>
    <xf numFmtId="8" fontId="25" fillId="0" borderId="2" xfId="0" applyNumberFormat="1" applyFont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 wrapText="1"/>
    </xf>
    <xf numFmtId="39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8" fontId="9" fillId="0" borderId="2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justify" vertical="center" wrapText="1"/>
    </xf>
    <xf numFmtId="0" fontId="3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2" xfId="0" applyFont="1" applyBorder="1" applyAlignment="1">
      <alignment vertical="center"/>
    </xf>
    <xf numFmtId="8" fontId="11" fillId="2" borderId="8" xfId="0" applyNumberFormat="1" applyFont="1" applyFill="1" applyBorder="1" applyAlignment="1">
      <alignment horizontal="center" vertical="center"/>
    </xf>
    <xf numFmtId="8" fontId="11" fillId="2" borderId="9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9" fillId="0" borderId="0" xfId="0" applyFont="1" applyFill="1" applyBorder="1" applyAlignment="1">
      <alignment vertical="center"/>
    </xf>
    <xf numFmtId="0" fontId="29" fillId="5" borderId="2" xfId="0" applyFont="1" applyFill="1" applyBorder="1" applyAlignment="1">
      <alignment vertical="center" wrapText="1"/>
    </xf>
    <xf numFmtId="0" fontId="30" fillId="5" borderId="2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7" fillId="6" borderId="0" xfId="0" applyFont="1" applyFill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6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7" fillId="0" borderId="2" xfId="3" applyFont="1" applyBorder="1" applyAlignment="1">
      <alignment horizontal="center" vertical="center" wrapText="1"/>
    </xf>
    <xf numFmtId="0" fontId="35" fillId="5" borderId="3" xfId="0" applyFont="1" applyFill="1" applyBorder="1" applyAlignment="1">
      <alignment horizontal="center" vertical="center" wrapText="1"/>
    </xf>
    <xf numFmtId="0" fontId="35" fillId="5" borderId="5" xfId="0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justify" vertical="center"/>
    </xf>
    <xf numFmtId="0" fontId="36" fillId="0" borderId="12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justify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/>
    </xf>
    <xf numFmtId="0" fontId="17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34" fillId="6" borderId="0" xfId="0" applyFont="1" applyFill="1" applyAlignment="1">
      <alignment horizontal="center" vertical="center"/>
    </xf>
    <xf numFmtId="0" fontId="19" fillId="5" borderId="3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28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 wrapText="1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18"/>
  <sheetViews>
    <sheetView topLeftCell="A7" zoomScale="70" zoomScaleNormal="70" workbookViewId="0">
      <selection activeCell="A13" sqref="A13:R13"/>
    </sheetView>
  </sheetViews>
  <sheetFormatPr defaultColWidth="8.88671875" defaultRowHeight="13.8" x14ac:dyDescent="0.3"/>
  <cols>
    <col min="1" max="1" width="9.109375" style="31" customWidth="1"/>
    <col min="2" max="2" width="11.21875" style="31" customWidth="1"/>
    <col min="3" max="3" width="29.88671875" style="34" customWidth="1"/>
    <col min="4" max="4" width="12.21875" style="31" customWidth="1"/>
    <col min="5" max="5" width="14.44140625" style="31" customWidth="1"/>
    <col min="6" max="6" width="13.21875" style="31" customWidth="1"/>
    <col min="7" max="7" width="9" style="31" customWidth="1"/>
    <col min="8" max="8" width="10.109375" style="31" customWidth="1"/>
    <col min="9" max="9" width="12.5546875" style="31" customWidth="1"/>
    <col min="10" max="10" width="21.109375" style="31" hidden="1" customWidth="1"/>
    <col min="11" max="11" width="0.33203125" style="31" hidden="1" customWidth="1"/>
    <col min="12" max="12" width="15.77734375" style="31" customWidth="1"/>
    <col min="13" max="13" width="10.6640625" style="31" customWidth="1"/>
    <col min="14" max="14" width="18.33203125" style="31" customWidth="1"/>
    <col min="15" max="15" width="17.5546875" style="31" customWidth="1"/>
    <col min="16" max="16" width="13.6640625" style="31" customWidth="1"/>
    <col min="17" max="17" width="8.109375" style="31" customWidth="1"/>
    <col min="18" max="18" width="11.33203125" style="34" customWidth="1"/>
    <col min="19" max="16384" width="8.88671875" style="31"/>
  </cols>
  <sheetData>
    <row r="1" spans="1:18" ht="31.8" customHeight="1" x14ac:dyDescent="0.3">
      <c r="A1" s="48" t="s">
        <v>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0"/>
    </row>
    <row r="2" spans="1:18" ht="52.8" customHeight="1" x14ac:dyDescent="0.3">
      <c r="A2" s="64" t="s">
        <v>27</v>
      </c>
      <c r="B2" s="64"/>
      <c r="C2" s="18" t="s">
        <v>62</v>
      </c>
      <c r="D2" s="72" t="s">
        <v>28</v>
      </c>
      <c r="E2" s="73"/>
      <c r="F2" s="74" t="s">
        <v>26</v>
      </c>
      <c r="G2" s="75"/>
      <c r="H2" s="72" t="s">
        <v>25</v>
      </c>
      <c r="I2" s="73"/>
      <c r="J2" s="4"/>
      <c r="K2" s="8" t="s">
        <v>24</v>
      </c>
      <c r="L2" s="52" t="s">
        <v>61</v>
      </c>
      <c r="M2" s="52"/>
      <c r="N2" s="52"/>
      <c r="O2" s="52"/>
      <c r="P2" s="52"/>
      <c r="Q2" s="52"/>
      <c r="R2" s="52"/>
    </row>
    <row r="3" spans="1:18" ht="25.2" customHeight="1" x14ac:dyDescent="0.3">
      <c r="A3" s="56" t="s">
        <v>36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29.25" customHeight="1" x14ac:dyDescent="0.3">
      <c r="A4" s="69" t="s">
        <v>17</v>
      </c>
      <c r="B4" s="69"/>
      <c r="C4" s="69"/>
      <c r="D4" s="53" t="s">
        <v>29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5"/>
    </row>
    <row r="5" spans="1:18" ht="29.25" customHeight="1" x14ac:dyDescent="0.3">
      <c r="A5" s="69" t="s">
        <v>12</v>
      </c>
      <c r="B5" s="69"/>
      <c r="C5" s="69"/>
      <c r="D5" s="63" t="s">
        <v>30</v>
      </c>
      <c r="E5" s="63"/>
      <c r="F5" s="63"/>
      <c r="G5" s="63"/>
      <c r="H5" s="63"/>
      <c r="I5" s="77" t="s">
        <v>14</v>
      </c>
      <c r="J5" s="77"/>
      <c r="K5" s="77"/>
      <c r="L5" s="77"/>
      <c r="M5" s="62"/>
      <c r="N5" s="62"/>
      <c r="O5" s="77" t="s">
        <v>51</v>
      </c>
      <c r="P5" s="77"/>
      <c r="Q5" s="77"/>
      <c r="R5" s="13" t="s">
        <v>20</v>
      </c>
    </row>
    <row r="6" spans="1:18" ht="29.25" customHeight="1" x14ac:dyDescent="0.3">
      <c r="A6" s="69" t="s">
        <v>13</v>
      </c>
      <c r="B6" s="69"/>
      <c r="C6" s="69"/>
      <c r="D6" s="62" t="s">
        <v>31</v>
      </c>
      <c r="E6" s="62"/>
      <c r="F6" s="62"/>
      <c r="G6" s="62"/>
      <c r="H6" s="62"/>
      <c r="I6" s="62"/>
      <c r="J6" s="62"/>
      <c r="K6" s="53" t="s">
        <v>32</v>
      </c>
      <c r="L6" s="54"/>
      <c r="M6" s="54"/>
      <c r="N6" s="55"/>
      <c r="O6" s="53" t="s">
        <v>33</v>
      </c>
      <c r="P6" s="54"/>
      <c r="Q6" s="54"/>
      <c r="R6" s="55"/>
    </row>
    <row r="7" spans="1:18" s="32" customFormat="1" ht="143.4" customHeight="1" x14ac:dyDescent="0.3">
      <c r="A7" s="30" t="s">
        <v>8</v>
      </c>
      <c r="B7" s="30" t="s">
        <v>63</v>
      </c>
      <c r="C7" s="30" t="s">
        <v>0</v>
      </c>
      <c r="D7" s="30" t="s">
        <v>22</v>
      </c>
      <c r="E7" s="30" t="s">
        <v>67</v>
      </c>
      <c r="F7" s="2" t="s">
        <v>1</v>
      </c>
      <c r="G7" s="2" t="s">
        <v>16</v>
      </c>
      <c r="H7" s="2" t="s">
        <v>21</v>
      </c>
      <c r="I7" s="2" t="s">
        <v>4</v>
      </c>
      <c r="J7" s="2" t="s">
        <v>5</v>
      </c>
      <c r="K7" s="2" t="s">
        <v>9</v>
      </c>
      <c r="L7" s="24" t="s">
        <v>15</v>
      </c>
      <c r="M7" s="2" t="s">
        <v>54</v>
      </c>
      <c r="N7" s="12" t="s">
        <v>23</v>
      </c>
      <c r="O7" s="11" t="s">
        <v>50</v>
      </c>
      <c r="P7" s="2" t="s">
        <v>2</v>
      </c>
      <c r="Q7" s="1" t="s">
        <v>53</v>
      </c>
      <c r="R7" s="2" t="s">
        <v>3</v>
      </c>
    </row>
    <row r="8" spans="1:18" s="33" customFormat="1" ht="50.4" customHeight="1" thickBot="1" x14ac:dyDescent="0.35">
      <c r="A8" s="22">
        <v>1</v>
      </c>
      <c r="B8" s="19" t="s">
        <v>58</v>
      </c>
      <c r="C8" s="26" t="s">
        <v>60</v>
      </c>
      <c r="D8" s="25" t="s">
        <v>59</v>
      </c>
      <c r="E8" s="25">
        <v>131000</v>
      </c>
      <c r="F8" s="20">
        <v>0</v>
      </c>
      <c r="G8" s="14">
        <v>0</v>
      </c>
      <c r="H8" s="15">
        <v>0</v>
      </c>
      <c r="I8" s="21">
        <f>F8*G8+F8</f>
        <v>0</v>
      </c>
      <c r="J8" s="16">
        <f>IF(Q8="NÃO",$C$17,IF($R$5="MG",$C$18,$C$16))</f>
        <v>1</v>
      </c>
      <c r="K8" s="16">
        <f>I8*J8</f>
        <v>0</v>
      </c>
      <c r="L8" s="23">
        <f>ROUNDUP(K8,2)</f>
        <v>0</v>
      </c>
      <c r="M8" s="17" t="s">
        <v>19</v>
      </c>
      <c r="N8" s="27">
        <f>IF(M8="SIM",I8*E8*J8,I8*E8)</f>
        <v>0</v>
      </c>
      <c r="O8" s="27">
        <f>I8*E8*J8</f>
        <v>0</v>
      </c>
      <c r="P8" s="5" t="s">
        <v>6</v>
      </c>
      <c r="Q8" s="7" t="s">
        <v>18</v>
      </c>
      <c r="R8" s="6" t="s">
        <v>7</v>
      </c>
    </row>
    <row r="9" spans="1:18" ht="24.6" customHeight="1" thickBot="1" x14ac:dyDescent="0.35">
      <c r="A9" s="65" t="s">
        <v>35</v>
      </c>
      <c r="B9" s="66"/>
      <c r="C9" s="66"/>
      <c r="D9" s="66"/>
      <c r="E9" s="66"/>
      <c r="F9" s="67"/>
      <c r="G9" s="67"/>
      <c r="H9" s="67"/>
      <c r="I9" s="67"/>
      <c r="J9" s="67"/>
      <c r="K9" s="67"/>
      <c r="L9" s="67"/>
      <c r="M9" s="68"/>
      <c r="N9" s="39">
        <f>SUM(N8:N8)</f>
        <v>0</v>
      </c>
      <c r="O9" s="40">
        <f>SUM(O8:O8)</f>
        <v>0</v>
      </c>
    </row>
    <row r="10" spans="1:18" s="28" customFormat="1" ht="12.75" customHeight="1" x14ac:dyDescent="0.3">
      <c r="A10" s="35"/>
      <c r="B10" s="35"/>
      <c r="C10" s="36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R10" s="37"/>
    </row>
    <row r="11" spans="1:18" s="28" customFormat="1" ht="24" customHeight="1" x14ac:dyDescent="0.3">
      <c r="A11" s="76" t="s">
        <v>34</v>
      </c>
      <c r="B11" s="76"/>
      <c r="C11" s="36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R11" s="37"/>
    </row>
    <row r="12" spans="1:18" s="28" customFormat="1" ht="39" customHeight="1" x14ac:dyDescent="0.3">
      <c r="A12" s="59" t="s">
        <v>75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 s="28" customFormat="1" ht="257.39999999999998" customHeight="1" x14ac:dyDescent="0.3">
      <c r="A13" s="70" t="s">
        <v>68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ht="12.6" customHeight="1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ht="17.399999999999999" customHeight="1" x14ac:dyDescent="0.3">
      <c r="B15" s="60" t="s">
        <v>5</v>
      </c>
      <c r="C15" s="61"/>
    </row>
    <row r="16" spans="1:18" ht="15" x14ac:dyDescent="0.3">
      <c r="B16" s="38" t="s">
        <v>10</v>
      </c>
      <c r="C16" s="3">
        <v>1.07317073170732</v>
      </c>
    </row>
    <row r="17" spans="2:3" ht="15" x14ac:dyDescent="0.3">
      <c r="B17" s="38" t="s">
        <v>11</v>
      </c>
      <c r="C17" s="3">
        <v>1.17073170731707</v>
      </c>
    </row>
    <row r="18" spans="2:3" ht="15" x14ac:dyDescent="0.3">
      <c r="B18" s="38" t="s">
        <v>20</v>
      </c>
      <c r="C18" s="3">
        <v>1</v>
      </c>
    </row>
  </sheetData>
  <mergeCells count="24">
    <mergeCell ref="B15:C15"/>
    <mergeCell ref="D6:J6"/>
    <mergeCell ref="D5:H5"/>
    <mergeCell ref="A2:B2"/>
    <mergeCell ref="A9:M9"/>
    <mergeCell ref="A4:C4"/>
    <mergeCell ref="A13:R13"/>
    <mergeCell ref="A6:C6"/>
    <mergeCell ref="A5:C5"/>
    <mergeCell ref="H2:I2"/>
    <mergeCell ref="D2:E2"/>
    <mergeCell ref="F2:G2"/>
    <mergeCell ref="A11:B11"/>
    <mergeCell ref="I5:L5"/>
    <mergeCell ref="M5:N5"/>
    <mergeCell ref="O5:Q5"/>
    <mergeCell ref="A1:R1"/>
    <mergeCell ref="A14:R14"/>
    <mergeCell ref="L2:R2"/>
    <mergeCell ref="O6:R6"/>
    <mergeCell ref="K6:N6"/>
    <mergeCell ref="A3:R3"/>
    <mergeCell ref="D4:R4"/>
    <mergeCell ref="A12:R12"/>
  </mergeCells>
  <conditionalFormatting sqref="D8">
    <cfRule type="expression" dxfId="0" priority="14">
      <formula>#REF!="NÃO"</formula>
    </cfRule>
  </conditionalFormatting>
  <dataValidations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">
      <formula1>"SIM,NÃO"</formula1>
    </dataValidation>
    <dataValidation allowBlank="1" showInputMessage="1" showErrorMessage="1" prompt="Favor digitar apenas números, sem pontos." sqref="P8"/>
    <dataValidation allowBlank="1" showInputMessage="1" showErrorMessage="1" prompt="Digitar MARCA/MODELO do produto ofertado." sqref="R8"/>
    <dataValidation type="list" allowBlank="1" showInputMessage="1" showErrorMessage="1" prompt="Para produto faturado como NACIONAL escolher SIM e para produto faturado como IMPORTADO escolher NÃO." sqref="Q8">
      <formula1>"SIM,NÃO"</formula1>
    </dataValidation>
  </dataValidations>
  <pageMargins left="0.9055118110236221" right="0.31496062992125984" top="0.98425196850393704" bottom="0.59055118110236227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topLeftCell="A14" zoomScaleNormal="100" workbookViewId="0">
      <selection activeCell="B22" sqref="B22:I22"/>
    </sheetView>
  </sheetViews>
  <sheetFormatPr defaultRowHeight="13.8" x14ac:dyDescent="0.3"/>
  <cols>
    <col min="1" max="1" width="3.33203125" style="31" customWidth="1"/>
    <col min="2" max="2" width="42.44140625" style="31" customWidth="1"/>
    <col min="3" max="3" width="8.88671875" style="31" customWidth="1"/>
    <col min="4" max="8" width="8.88671875" style="31"/>
    <col min="9" max="9" width="36.33203125" style="31" customWidth="1"/>
    <col min="10" max="10" width="1.5546875" style="31" customWidth="1"/>
    <col min="11" max="16384" width="8.88671875" style="31"/>
  </cols>
  <sheetData>
    <row r="1" spans="1:9" ht="21.6" customHeight="1" x14ac:dyDescent="0.3">
      <c r="A1" s="45"/>
      <c r="B1" s="87" t="s">
        <v>52</v>
      </c>
      <c r="C1" s="87"/>
      <c r="D1" s="87"/>
      <c r="E1" s="87"/>
      <c r="F1" s="87"/>
      <c r="G1" s="87"/>
      <c r="H1" s="87"/>
      <c r="I1" s="87"/>
    </row>
    <row r="2" spans="1:9" ht="25.2" customHeight="1" x14ac:dyDescent="0.3">
      <c r="A2" s="45"/>
      <c r="B2" s="88" t="s">
        <v>37</v>
      </c>
      <c r="C2" s="88"/>
      <c r="D2" s="88"/>
      <c r="E2" s="88"/>
      <c r="F2" s="88"/>
      <c r="G2" s="88"/>
      <c r="H2" s="88"/>
      <c r="I2" s="88"/>
    </row>
    <row r="3" spans="1:9" ht="9" customHeight="1" x14ac:dyDescent="0.3">
      <c r="A3" s="45"/>
      <c r="B3" s="89"/>
      <c r="C3" s="89"/>
      <c r="D3" s="89"/>
      <c r="E3" s="89"/>
      <c r="F3" s="89"/>
      <c r="G3" s="89"/>
      <c r="H3" s="89"/>
      <c r="I3" s="89"/>
    </row>
    <row r="4" spans="1:9" ht="23.4" customHeight="1" x14ac:dyDescent="0.3">
      <c r="A4" s="45"/>
      <c r="B4" s="94" t="s">
        <v>57</v>
      </c>
      <c r="C4" s="94"/>
      <c r="D4" s="94"/>
      <c r="E4" s="94"/>
      <c r="F4" s="94"/>
      <c r="G4" s="94"/>
      <c r="H4" s="94"/>
      <c r="I4" s="94"/>
    </row>
    <row r="5" spans="1:9" ht="7.2" customHeight="1" x14ac:dyDescent="0.3">
      <c r="A5" s="45"/>
      <c r="B5" s="9"/>
      <c r="C5" s="9"/>
      <c r="D5" s="9"/>
      <c r="E5" s="9"/>
      <c r="F5" s="9"/>
      <c r="G5" s="9"/>
      <c r="H5" s="9"/>
      <c r="I5" s="9"/>
    </row>
    <row r="6" spans="1:9" s="44" customFormat="1" ht="18.600000000000001" customHeight="1" x14ac:dyDescent="0.3">
      <c r="A6" s="43"/>
      <c r="B6" s="90" t="s">
        <v>61</v>
      </c>
      <c r="C6" s="90"/>
      <c r="D6" s="90"/>
      <c r="E6" s="90"/>
      <c r="F6" s="90"/>
      <c r="G6" s="90"/>
      <c r="H6" s="90"/>
      <c r="I6" s="90"/>
    </row>
    <row r="7" spans="1:9" ht="13.95" customHeight="1" x14ac:dyDescent="0.3">
      <c r="A7" s="45"/>
      <c r="B7" s="10"/>
      <c r="C7" s="10"/>
      <c r="D7" s="10"/>
      <c r="E7" s="10"/>
      <c r="F7" s="10"/>
      <c r="G7" s="10"/>
      <c r="H7" s="10"/>
      <c r="I7" s="10"/>
    </row>
    <row r="8" spans="1:9" ht="24" customHeight="1" x14ac:dyDescent="0.3">
      <c r="A8" s="45"/>
      <c r="B8" s="46" t="s">
        <v>38</v>
      </c>
      <c r="C8" s="91"/>
      <c r="D8" s="92"/>
      <c r="E8" s="92"/>
      <c r="F8" s="92"/>
      <c r="G8" s="92"/>
      <c r="H8" s="92"/>
      <c r="I8" s="93"/>
    </row>
    <row r="9" spans="1:9" ht="24" customHeight="1" x14ac:dyDescent="0.3">
      <c r="A9" s="45"/>
      <c r="B9" s="47" t="s">
        <v>39</v>
      </c>
      <c r="C9" s="91"/>
      <c r="D9" s="92"/>
      <c r="E9" s="92"/>
      <c r="F9" s="92"/>
      <c r="G9" s="92"/>
      <c r="H9" s="92"/>
      <c r="I9" s="93"/>
    </row>
    <row r="10" spans="1:9" ht="24" customHeight="1" x14ac:dyDescent="0.3">
      <c r="A10" s="45"/>
      <c r="B10" s="46" t="s">
        <v>40</v>
      </c>
      <c r="C10" s="91"/>
      <c r="D10" s="92"/>
      <c r="E10" s="92"/>
      <c r="F10" s="92"/>
      <c r="G10" s="92"/>
      <c r="H10" s="92"/>
      <c r="I10" s="93"/>
    </row>
    <row r="11" spans="1:9" ht="25.8" customHeight="1" x14ac:dyDescent="0.3">
      <c r="A11" s="45"/>
      <c r="B11" s="46" t="s">
        <v>41</v>
      </c>
      <c r="C11" s="91"/>
      <c r="D11" s="92"/>
      <c r="E11" s="92"/>
      <c r="F11" s="92"/>
      <c r="G11" s="92"/>
      <c r="H11" s="92"/>
      <c r="I11" s="93"/>
    </row>
    <row r="12" spans="1:9" ht="25.8" customHeight="1" x14ac:dyDescent="0.3">
      <c r="A12" s="45"/>
      <c r="B12" s="46" t="s">
        <v>42</v>
      </c>
      <c r="C12" s="91"/>
      <c r="D12" s="92"/>
      <c r="E12" s="92"/>
      <c r="F12" s="92"/>
      <c r="G12" s="92"/>
      <c r="H12" s="92"/>
      <c r="I12" s="93"/>
    </row>
    <row r="13" spans="1:9" ht="33" customHeight="1" x14ac:dyDescent="0.3">
      <c r="A13" s="45"/>
      <c r="B13" s="46" t="s">
        <v>43</v>
      </c>
      <c r="C13" s="91"/>
      <c r="D13" s="92"/>
      <c r="E13" s="92"/>
      <c r="F13" s="92"/>
      <c r="G13" s="92"/>
      <c r="H13" s="92"/>
      <c r="I13" s="93"/>
    </row>
    <row r="14" spans="1:9" ht="33" customHeight="1" x14ac:dyDescent="0.3">
      <c r="A14" s="45"/>
      <c r="B14" s="46" t="s">
        <v>44</v>
      </c>
      <c r="C14" s="78" t="s">
        <v>64</v>
      </c>
      <c r="D14" s="79"/>
      <c r="E14" s="79"/>
      <c r="F14" s="79"/>
      <c r="G14" s="79"/>
      <c r="H14" s="79"/>
      <c r="I14" s="80"/>
    </row>
    <row r="15" spans="1:9" ht="15.6" customHeight="1" x14ac:dyDescent="0.3">
      <c r="A15" s="45"/>
      <c r="B15" s="82"/>
      <c r="C15" s="82"/>
      <c r="D15" s="82"/>
      <c r="E15" s="82"/>
      <c r="F15" s="82"/>
      <c r="G15" s="82"/>
      <c r="H15" s="82"/>
      <c r="I15" s="82"/>
    </row>
    <row r="16" spans="1:9" s="44" customFormat="1" ht="14.4" customHeight="1" x14ac:dyDescent="0.3">
      <c r="A16" s="43"/>
      <c r="B16" s="83" t="s">
        <v>74</v>
      </c>
      <c r="C16" s="83"/>
      <c r="D16" s="83"/>
      <c r="E16" s="83"/>
      <c r="F16" s="83"/>
      <c r="G16" s="83"/>
      <c r="H16" s="83"/>
      <c r="I16" s="83"/>
    </row>
    <row r="17" spans="1:9" s="44" customFormat="1" ht="14.4" customHeight="1" x14ac:dyDescent="0.3">
      <c r="A17" s="43"/>
      <c r="B17" s="83"/>
      <c r="C17" s="83"/>
      <c r="D17" s="83"/>
      <c r="E17" s="83"/>
      <c r="F17" s="83"/>
      <c r="G17" s="83"/>
      <c r="H17" s="83"/>
      <c r="I17" s="83"/>
    </row>
    <row r="18" spans="1:9" s="44" customFormat="1" ht="28.2" customHeight="1" x14ac:dyDescent="0.3">
      <c r="A18" s="43"/>
      <c r="B18" s="81" t="s">
        <v>56</v>
      </c>
      <c r="C18" s="81"/>
      <c r="D18" s="81"/>
      <c r="E18" s="81"/>
      <c r="F18" s="81"/>
      <c r="G18" s="81"/>
      <c r="H18" s="81"/>
      <c r="I18" s="81"/>
    </row>
    <row r="19" spans="1:9" s="44" customFormat="1" ht="42" customHeight="1" x14ac:dyDescent="0.3">
      <c r="A19" s="43"/>
      <c r="B19" s="84" t="s">
        <v>49</v>
      </c>
      <c r="C19" s="84"/>
      <c r="D19" s="84"/>
      <c r="E19" s="84"/>
      <c r="F19" s="84"/>
      <c r="G19" s="84"/>
      <c r="H19" s="84"/>
      <c r="I19" s="84"/>
    </row>
    <row r="20" spans="1:9" s="44" customFormat="1" ht="14.4" customHeight="1" x14ac:dyDescent="0.3">
      <c r="A20" s="43"/>
      <c r="B20" s="81" t="s">
        <v>70</v>
      </c>
      <c r="C20" s="81"/>
      <c r="D20" s="81"/>
      <c r="E20" s="81"/>
      <c r="F20" s="81"/>
      <c r="G20" s="81"/>
      <c r="H20" s="81"/>
      <c r="I20" s="81"/>
    </row>
    <row r="21" spans="1:9" s="44" customFormat="1" ht="9" customHeight="1" x14ac:dyDescent="0.3">
      <c r="A21" s="43"/>
      <c r="B21" s="81"/>
      <c r="C21" s="81"/>
      <c r="D21" s="81"/>
      <c r="E21" s="81"/>
      <c r="F21" s="81"/>
      <c r="G21" s="81"/>
      <c r="H21" s="81"/>
      <c r="I21" s="81"/>
    </row>
    <row r="22" spans="1:9" s="44" customFormat="1" ht="14.4" customHeight="1" x14ac:dyDescent="0.3">
      <c r="A22" s="43"/>
      <c r="B22" s="81" t="s">
        <v>76</v>
      </c>
      <c r="C22" s="81"/>
      <c r="D22" s="81"/>
      <c r="E22" s="81"/>
      <c r="F22" s="81"/>
      <c r="G22" s="81"/>
      <c r="H22" s="81"/>
      <c r="I22" s="81"/>
    </row>
    <row r="23" spans="1:9" s="44" customFormat="1" ht="14.4" customHeight="1" x14ac:dyDescent="0.3">
      <c r="A23" s="43"/>
      <c r="B23" s="85"/>
      <c r="C23" s="85"/>
      <c r="D23" s="85"/>
      <c r="E23" s="85"/>
      <c r="F23" s="85"/>
      <c r="G23" s="85"/>
      <c r="H23" s="85"/>
      <c r="I23" s="85"/>
    </row>
    <row r="24" spans="1:9" s="44" customFormat="1" ht="35.25" customHeight="1" x14ac:dyDescent="0.3">
      <c r="A24" s="43"/>
      <c r="B24" s="86" t="s">
        <v>71</v>
      </c>
      <c r="C24" s="86"/>
      <c r="D24" s="86"/>
      <c r="E24" s="86"/>
      <c r="F24" s="86"/>
      <c r="G24" s="86"/>
      <c r="H24" s="86"/>
      <c r="I24" s="86"/>
    </row>
    <row r="25" spans="1:9" s="44" customFormat="1" ht="10.199999999999999" customHeight="1" x14ac:dyDescent="0.3">
      <c r="A25" s="43"/>
      <c r="B25" s="81"/>
      <c r="C25" s="81"/>
      <c r="D25" s="81"/>
      <c r="E25" s="81"/>
      <c r="F25" s="81"/>
      <c r="G25" s="81"/>
      <c r="H25" s="81"/>
      <c r="I25" s="81"/>
    </row>
    <row r="26" spans="1:9" s="44" customFormat="1" ht="43.2" customHeight="1" x14ac:dyDescent="0.3">
      <c r="A26" s="43"/>
      <c r="B26" s="86" t="s">
        <v>69</v>
      </c>
      <c r="C26" s="86"/>
      <c r="D26" s="86"/>
      <c r="E26" s="86"/>
      <c r="F26" s="86"/>
      <c r="G26" s="86"/>
      <c r="H26" s="86"/>
      <c r="I26" s="86"/>
    </row>
    <row r="27" spans="1:9" s="44" customFormat="1" ht="9.6" customHeight="1" x14ac:dyDescent="0.3">
      <c r="A27" s="43"/>
      <c r="B27" s="81"/>
      <c r="C27" s="81"/>
      <c r="D27" s="81"/>
      <c r="E27" s="81"/>
      <c r="F27" s="81"/>
      <c r="G27" s="81"/>
      <c r="H27" s="81"/>
      <c r="I27" s="81"/>
    </row>
    <row r="28" spans="1:9" s="44" customFormat="1" ht="11.4" customHeight="1" x14ac:dyDescent="0.3">
      <c r="A28" s="42"/>
      <c r="B28" s="29"/>
      <c r="C28" s="29"/>
      <c r="D28" s="29"/>
      <c r="E28" s="29"/>
      <c r="F28" s="29"/>
      <c r="G28" s="29"/>
      <c r="H28" s="29"/>
      <c r="I28" s="29"/>
    </row>
    <row r="29" spans="1:9" s="44" customFormat="1" ht="33.75" customHeight="1" x14ac:dyDescent="0.3">
      <c r="A29" s="43"/>
      <c r="B29" s="83" t="s">
        <v>72</v>
      </c>
      <c r="C29" s="83"/>
      <c r="D29" s="83"/>
      <c r="E29" s="83"/>
      <c r="F29" s="83"/>
      <c r="G29" s="83"/>
      <c r="H29" s="83"/>
      <c r="I29" s="83"/>
    </row>
    <row r="30" spans="1:9" s="44" customFormat="1" ht="14.4" customHeight="1" x14ac:dyDescent="0.3">
      <c r="A30" s="43"/>
      <c r="B30" s="89"/>
      <c r="C30" s="89"/>
      <c r="D30" s="89"/>
      <c r="E30" s="89"/>
      <c r="F30" s="89"/>
      <c r="G30" s="89"/>
      <c r="H30" s="89"/>
      <c r="I30" s="89"/>
    </row>
    <row r="31" spans="1:9" s="44" customFormat="1" ht="22.8" customHeight="1" x14ac:dyDescent="0.3">
      <c r="A31" s="43"/>
      <c r="B31" s="95" t="s">
        <v>73</v>
      </c>
      <c r="C31" s="95"/>
      <c r="D31" s="95"/>
      <c r="E31" s="95"/>
      <c r="F31" s="95"/>
      <c r="G31" s="95"/>
      <c r="H31" s="95"/>
      <c r="I31" s="95"/>
    </row>
    <row r="32" spans="1:9" s="44" customFormat="1" ht="24" customHeight="1" x14ac:dyDescent="0.3">
      <c r="A32" s="43"/>
      <c r="B32" s="96" t="s">
        <v>65</v>
      </c>
      <c r="C32" s="96"/>
      <c r="D32" s="96"/>
      <c r="E32" s="96"/>
      <c r="F32" s="96"/>
      <c r="G32" s="96"/>
      <c r="H32" s="96"/>
      <c r="I32" s="96"/>
    </row>
    <row r="33" spans="1:9" s="44" customFormat="1" ht="24" customHeight="1" x14ac:dyDescent="0.3">
      <c r="A33" s="43"/>
      <c r="B33" s="96" t="s">
        <v>66</v>
      </c>
      <c r="C33" s="96"/>
      <c r="D33" s="96"/>
      <c r="E33" s="96"/>
      <c r="F33" s="96"/>
      <c r="G33" s="96"/>
      <c r="H33" s="96"/>
      <c r="I33" s="96"/>
    </row>
    <row r="34" spans="1:9" s="44" customFormat="1" ht="24" customHeight="1" x14ac:dyDescent="0.3">
      <c r="A34" s="43"/>
      <c r="B34" s="97"/>
      <c r="C34" s="97"/>
      <c r="D34" s="97"/>
      <c r="E34" s="97"/>
      <c r="F34" s="97"/>
      <c r="G34" s="97"/>
      <c r="H34" s="97"/>
      <c r="I34" s="97"/>
    </row>
    <row r="35" spans="1:9" s="44" customFormat="1" ht="24" customHeight="1" x14ac:dyDescent="0.3">
      <c r="A35" s="43"/>
      <c r="B35" s="98" t="s">
        <v>45</v>
      </c>
      <c r="C35" s="98"/>
      <c r="D35" s="98"/>
      <c r="E35" s="98"/>
      <c r="F35" s="98"/>
      <c r="G35" s="98"/>
      <c r="H35" s="98"/>
      <c r="I35" s="98"/>
    </row>
    <row r="36" spans="1:9" s="44" customFormat="1" ht="24" customHeight="1" x14ac:dyDescent="0.3">
      <c r="A36" s="43"/>
      <c r="B36" s="96" t="s">
        <v>46</v>
      </c>
      <c r="C36" s="96"/>
      <c r="D36" s="96"/>
      <c r="E36" s="96"/>
      <c r="F36" s="96"/>
      <c r="G36" s="96"/>
      <c r="H36" s="96"/>
      <c r="I36" s="96"/>
    </row>
    <row r="37" spans="1:9" s="44" customFormat="1" ht="24" customHeight="1" x14ac:dyDescent="0.3">
      <c r="A37" s="43"/>
      <c r="B37" s="96" t="s">
        <v>47</v>
      </c>
      <c r="C37" s="96"/>
      <c r="D37" s="96"/>
      <c r="E37" s="96"/>
      <c r="F37" s="96"/>
      <c r="G37" s="96"/>
      <c r="H37" s="96"/>
      <c r="I37" s="96"/>
    </row>
    <row r="38" spans="1:9" s="44" customFormat="1" ht="15.6" customHeight="1" x14ac:dyDescent="0.3">
      <c r="A38" s="43"/>
      <c r="B38" s="97" t="s">
        <v>48</v>
      </c>
      <c r="C38" s="97"/>
      <c r="D38" s="97"/>
      <c r="E38" s="97"/>
      <c r="F38" s="97"/>
      <c r="G38" s="97"/>
      <c r="H38" s="97"/>
      <c r="I38" s="97"/>
    </row>
    <row r="39" spans="1:9" ht="14.4" customHeight="1" x14ac:dyDescent="0.3">
      <c r="B39" s="51"/>
      <c r="C39" s="51"/>
      <c r="D39" s="51"/>
      <c r="E39" s="51"/>
      <c r="F39" s="51"/>
      <c r="G39" s="51"/>
      <c r="H39" s="51"/>
      <c r="I39" s="51"/>
    </row>
    <row r="42" spans="1:9" x14ac:dyDescent="0.3">
      <c r="B42" s="41"/>
    </row>
    <row r="43" spans="1:9" x14ac:dyDescent="0.3">
      <c r="B43" s="41"/>
    </row>
  </sheetData>
  <mergeCells count="35">
    <mergeCell ref="B39:I39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C9:I9"/>
    <mergeCell ref="C10:I10"/>
    <mergeCell ref="C11:I11"/>
    <mergeCell ref="C12:I12"/>
    <mergeCell ref="C13:I13"/>
    <mergeCell ref="B1:I1"/>
    <mergeCell ref="B2:I2"/>
    <mergeCell ref="B3:I3"/>
    <mergeCell ref="B6:I6"/>
    <mergeCell ref="C8:I8"/>
    <mergeCell ref="B4:I4"/>
    <mergeCell ref="C14:I14"/>
    <mergeCell ref="B27:I27"/>
    <mergeCell ref="B15:I15"/>
    <mergeCell ref="B16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</mergeCells>
  <pageMargins left="0.511811024" right="0.511811024" top="0.78740157499999996" bottom="0.78740157499999996" header="0.31496062000000002" footer="0.31496062000000002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(ABA1)</vt:lpstr>
      <vt:lpstr>Informações - Proposta (ABA2)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2026-03-25T19:25:58Z</cp:lastPrinted>
  <dcterms:created xsi:type="dcterms:W3CDTF">2022-04-27T14:44:29Z</dcterms:created>
  <dcterms:modified xsi:type="dcterms:W3CDTF">2026-03-27T13:41:14Z</dcterms:modified>
</cp:coreProperties>
</file>